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8580"/>
  </bookViews>
  <sheets>
    <sheet name="Cost Estimat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G54" i="1" s="1"/>
  <c r="G48" i="1" l="1"/>
  <c r="G49" i="1"/>
  <c r="G55" i="1" s="1"/>
  <c r="G57" i="1" s="1"/>
  <c r="G59" i="1" s="1"/>
  <c r="G52" i="1"/>
  <c r="G53" i="1"/>
</calcChain>
</file>

<file path=xl/sharedStrings.xml><?xml version="1.0" encoding="utf-8"?>
<sst xmlns="http://schemas.openxmlformats.org/spreadsheetml/2006/main" count="100" uniqueCount="68">
  <si>
    <t>COST ESTIMATE - BUDGET PHASE</t>
  </si>
  <si>
    <t>Proposer</t>
  </si>
  <si>
    <t>Cope Community Services</t>
  </si>
  <si>
    <t>Contractor:</t>
  </si>
  <si>
    <t>Canyon Building  and Design</t>
  </si>
  <si>
    <t>Project Name:</t>
  </si>
  <si>
    <t>AHCCCS Behavioral Health Facility</t>
  </si>
  <si>
    <t>Location:</t>
  </si>
  <si>
    <t>Tucson</t>
  </si>
  <si>
    <t>Architect:</t>
  </si>
  <si>
    <t>Carhuff and Cueva</t>
  </si>
  <si>
    <t>Prepared by:</t>
  </si>
  <si>
    <t>THG</t>
  </si>
  <si>
    <t>Date Prepared:</t>
  </si>
  <si>
    <t>SCHEMATIC COST ESTIMATE</t>
  </si>
  <si>
    <t>Ref #</t>
  </si>
  <si>
    <t>CSI #</t>
  </si>
  <si>
    <t>Item Description</t>
  </si>
  <si>
    <t>Qty.</t>
  </si>
  <si>
    <t>UNIT</t>
  </si>
  <si>
    <t>UNIT AMOUNT</t>
  </si>
  <si>
    <t>SCHEDULED VALUE</t>
  </si>
  <si>
    <t>Site General Reqirements</t>
  </si>
  <si>
    <t>LS</t>
  </si>
  <si>
    <t>Demolition</t>
  </si>
  <si>
    <t>Construction Survey</t>
  </si>
  <si>
    <t>Concrete, Site and Building</t>
  </si>
  <si>
    <t>Masonry &amp; Stone</t>
  </si>
  <si>
    <t>Structural &amp; Misc Steel</t>
  </si>
  <si>
    <t>Wood, Plastics</t>
  </si>
  <si>
    <t>Millwork, Casework, Tops</t>
  </si>
  <si>
    <t>Thermal, Moisture Protect, Roofing</t>
  </si>
  <si>
    <t>Metal roofing &amp; Sheet Metal</t>
  </si>
  <si>
    <t>Caulking, Waterproofing, Firestopping</t>
  </si>
  <si>
    <t>Openings, doors, Frames, Hardware</t>
  </si>
  <si>
    <t>Openings, Windows, Glazing</t>
  </si>
  <si>
    <t>Exterior EFIS</t>
  </si>
  <si>
    <t>Finishes, Drywall, Painting</t>
  </si>
  <si>
    <t>Floorcovering, Wallcovering, Ceilings</t>
  </si>
  <si>
    <t>Specialities, Signage, Toilet Accessories</t>
  </si>
  <si>
    <t>Moveable Equipment, Kitchen Applianc</t>
  </si>
  <si>
    <t>Moveable Furniture</t>
  </si>
  <si>
    <t>Fire Suppression System &amp; Alarm</t>
  </si>
  <si>
    <t>Plumbing fixtures, Water Heater</t>
  </si>
  <si>
    <t>HVAC, heating and cooling</t>
  </si>
  <si>
    <t>Electrical, Lighting interior &amp; exterior</t>
  </si>
  <si>
    <t>Data, Telco and AV systems</t>
  </si>
  <si>
    <t>Security System and Alarms</t>
  </si>
  <si>
    <t>ON-SITE IMPROVEMENTS</t>
  </si>
  <si>
    <t>Carports</t>
  </si>
  <si>
    <t>Parking Lots, curbs, striping</t>
  </si>
  <si>
    <t>Flagpoles</t>
  </si>
  <si>
    <t>Landscape &amp; Irrigation</t>
  </si>
  <si>
    <t>Fencing</t>
  </si>
  <si>
    <t>OFF-SITE IMPROVEMENTS</t>
  </si>
  <si>
    <t>Lanscaping &amp; Irrigation</t>
  </si>
  <si>
    <t>Power, Water, Telco, Gas Utilities</t>
  </si>
  <si>
    <t>SUBTOTAL</t>
  </si>
  <si>
    <t>General Conditions</t>
  </si>
  <si>
    <t>Contractor Contingency</t>
  </si>
  <si>
    <t>General Liability Insurance</t>
  </si>
  <si>
    <t>Builder's Risk Insurance</t>
  </si>
  <si>
    <t>Performance Bond</t>
  </si>
  <si>
    <t>Construction Fee</t>
  </si>
  <si>
    <t>Tax</t>
  </si>
  <si>
    <t>TOTAL CONSTRUCTION ESTIMATE</t>
  </si>
  <si>
    <t>Gross Building Area</t>
  </si>
  <si>
    <t>Cost Per Sq Foot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</si>
</sst>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4" fontId="0" fillId="0" borderId="0" xfId="0" applyNumberForma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vertical="center" wrapText="1"/>
    </xf>
    <xf numFmtId="4" fontId="2" fillId="3" borderId="11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" fontId="0" fillId="0" borderId="11" xfId="0" applyNumberFormat="1" applyBorder="1" applyAlignment="1">
      <alignment horizontal="center"/>
    </xf>
    <xf numFmtId="0" fontId="0" fillId="0" borderId="11" xfId="0" applyBorder="1"/>
    <xf numFmtId="0" fontId="0" fillId="0" borderId="11" xfId="0" applyFill="1" applyBorder="1"/>
    <xf numFmtId="44" fontId="0" fillId="0" borderId="11" xfId="1" applyFont="1" applyFill="1" applyBorder="1"/>
    <xf numFmtId="44" fontId="0" fillId="0" borderId="0" xfId="0" applyNumberFormat="1"/>
    <xf numFmtId="0" fontId="0" fillId="0" borderId="11" xfId="0" applyBorder="1" applyAlignment="1">
      <alignment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0" fillId="0" borderId="12" xfId="0" applyBorder="1"/>
    <xf numFmtId="0" fontId="0" fillId="0" borderId="0" xfId="0" applyFill="1" applyBorder="1"/>
    <xf numFmtId="44" fontId="0" fillId="0" borderId="0" xfId="1" applyFont="1" applyFill="1" applyBorder="1"/>
    <xf numFmtId="4" fontId="0" fillId="0" borderId="0" xfId="0" applyNumberFormat="1" applyAlignment="1">
      <alignment horizontal="center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Border="1" applyAlignment="1">
      <alignment horizontal="center"/>
    </xf>
    <xf numFmtId="0" fontId="0" fillId="0" borderId="14" xfId="0" applyFill="1" applyBorder="1"/>
    <xf numFmtId="44" fontId="0" fillId="0" borderId="14" xfId="1" applyFont="1" applyFill="1" applyBorder="1"/>
    <xf numFmtId="0" fontId="0" fillId="0" borderId="12" xfId="0" applyFill="1" applyBorder="1" applyAlignment="1">
      <alignment horizontal="right"/>
    </xf>
    <xf numFmtId="44" fontId="0" fillId="0" borderId="0" xfId="1" applyFont="1"/>
    <xf numFmtId="44" fontId="0" fillId="0" borderId="0" xfId="0" applyNumberFormat="1" applyFill="1" applyBorder="1"/>
    <xf numFmtId="0" fontId="0" fillId="0" borderId="15" xfId="0" applyBorder="1"/>
    <xf numFmtId="44" fontId="0" fillId="0" borderId="15" xfId="1" applyFont="1" applyBorder="1"/>
    <xf numFmtId="6" fontId="0" fillId="0" borderId="0" xfId="0" applyNumberFormat="1"/>
    <xf numFmtId="6" fontId="0" fillId="0" borderId="15" xfId="0" applyNumberFormat="1" applyBorder="1"/>
    <xf numFmtId="0" fontId="0" fillId="3" borderId="0" xfId="0" applyFill="1"/>
    <xf numFmtId="3" fontId="0" fillId="3" borderId="0" xfId="0" applyNumberFormat="1" applyFill="1"/>
    <xf numFmtId="8" fontId="0" fillId="0" borderId="0" xfId="0" applyNumberFormat="1"/>
    <xf numFmtId="0" fontId="0" fillId="0" borderId="0" xfId="0" applyFont="1" applyAlignment="1">
      <alignment horizontal="left"/>
    </xf>
    <xf numFmtId="0" fontId="0" fillId="0" borderId="0" xfId="0" applyAlignment="1"/>
    <xf numFmtId="0" fontId="0" fillId="0" borderId="5" xfId="0" applyFont="1" applyBorder="1" applyAlignment="1"/>
    <xf numFmtId="0" fontId="0" fillId="0" borderId="5" xfId="0" applyBorder="1" applyAlignme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/>
    <xf numFmtId="0" fontId="0" fillId="0" borderId="10" xfId="0" applyBorder="1" applyAlignment="1"/>
    <xf numFmtId="0" fontId="3" fillId="2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workbookViewId="0">
      <selection activeCell="H18" sqref="H18"/>
    </sheetView>
  </sheetViews>
  <sheetFormatPr defaultColWidth="8.85546875" defaultRowHeight="15" x14ac:dyDescent="0.25"/>
  <cols>
    <col min="1" max="1" width="8.7109375" customWidth="1"/>
    <col min="2" max="2" width="8.85546875" style="28"/>
    <col min="3" max="3" width="41" customWidth="1"/>
    <col min="4" max="6" width="0" hidden="1" customWidth="1"/>
    <col min="7" max="7" width="14.28515625" bestFit="1" customWidth="1"/>
    <col min="9" max="10" width="12.5703125" bestFit="1" customWidth="1"/>
  </cols>
  <sheetData>
    <row r="1" spans="1:10" ht="19.5" x14ac:dyDescent="0.3">
      <c r="A1" s="52" t="s">
        <v>0</v>
      </c>
      <c r="B1" s="52"/>
      <c r="C1" s="52"/>
      <c r="D1" s="1"/>
      <c r="E1" s="1"/>
      <c r="F1" s="2"/>
      <c r="G1" s="2"/>
    </row>
    <row r="2" spans="1:10" s="5" customFormat="1" ht="19.5" x14ac:dyDescent="0.3">
      <c r="A2" s="53" t="s">
        <v>1</v>
      </c>
      <c r="B2" s="44"/>
      <c r="C2" s="3" t="s">
        <v>2</v>
      </c>
      <c r="D2" s="4"/>
      <c r="E2" s="4"/>
    </row>
    <row r="3" spans="1:10" x14ac:dyDescent="0.25">
      <c r="A3" s="44" t="s">
        <v>3</v>
      </c>
      <c r="B3" s="45"/>
      <c r="C3" t="s">
        <v>4</v>
      </c>
      <c r="D3" s="6"/>
      <c r="E3" s="6"/>
    </row>
    <row r="4" spans="1:10" x14ac:dyDescent="0.25">
      <c r="A4" s="54" t="s">
        <v>5</v>
      </c>
      <c r="B4" s="45"/>
      <c r="C4" t="s">
        <v>6</v>
      </c>
      <c r="D4" s="6"/>
      <c r="E4" s="6"/>
    </row>
    <row r="5" spans="1:10" x14ac:dyDescent="0.25">
      <c r="A5" s="54" t="s">
        <v>7</v>
      </c>
      <c r="B5" s="45"/>
      <c r="C5" t="s">
        <v>8</v>
      </c>
      <c r="D5" s="6"/>
      <c r="E5" s="6"/>
    </row>
    <row r="6" spans="1:10" x14ac:dyDescent="0.25">
      <c r="A6" s="44" t="s">
        <v>9</v>
      </c>
      <c r="B6" s="45"/>
      <c r="C6" t="s">
        <v>10</v>
      </c>
      <c r="D6" s="6"/>
      <c r="E6" s="6"/>
      <c r="F6" s="7"/>
      <c r="G6" s="8"/>
    </row>
    <row r="7" spans="1:10" x14ac:dyDescent="0.25">
      <c r="A7" s="44" t="s">
        <v>11</v>
      </c>
      <c r="B7" s="45"/>
      <c r="C7" t="s">
        <v>12</v>
      </c>
      <c r="D7" s="6"/>
      <c r="E7" s="6"/>
      <c r="F7" s="9"/>
      <c r="G7" s="10"/>
    </row>
    <row r="8" spans="1:10" x14ac:dyDescent="0.25">
      <c r="A8" s="46" t="s">
        <v>13</v>
      </c>
      <c r="B8" s="47"/>
      <c r="C8" s="11">
        <v>44081</v>
      </c>
      <c r="D8" s="6"/>
      <c r="E8" s="6"/>
      <c r="F8" s="12"/>
      <c r="G8" s="13"/>
    </row>
    <row r="9" spans="1:10" ht="21.75" customHeight="1" x14ac:dyDescent="0.25">
      <c r="A9" s="48" t="s">
        <v>14</v>
      </c>
      <c r="B9" s="49"/>
      <c r="C9" s="49"/>
      <c r="D9" s="49"/>
      <c r="E9" s="49"/>
      <c r="F9" s="50"/>
      <c r="G9" s="51"/>
    </row>
    <row r="10" spans="1:10" ht="43.35" customHeight="1" x14ac:dyDescent="0.25">
      <c r="A10" s="14" t="s">
        <v>15</v>
      </c>
      <c r="B10" s="15" t="s">
        <v>16</v>
      </c>
      <c r="C10" s="14" t="s">
        <v>17</v>
      </c>
      <c r="D10" s="14" t="s">
        <v>18</v>
      </c>
      <c r="E10" s="14" t="s">
        <v>19</v>
      </c>
      <c r="F10" s="14" t="s">
        <v>20</v>
      </c>
      <c r="G10" s="14" t="s">
        <v>21</v>
      </c>
    </row>
    <row r="11" spans="1:10" x14ac:dyDescent="0.25">
      <c r="A11" s="16"/>
      <c r="B11" s="17">
        <v>1</v>
      </c>
      <c r="C11" s="18" t="s">
        <v>22</v>
      </c>
      <c r="D11" s="16">
        <v>1</v>
      </c>
      <c r="E11" s="16" t="s">
        <v>23</v>
      </c>
      <c r="F11" s="19">
        <v>500</v>
      </c>
      <c r="G11" s="20">
        <v>220000.00000000003</v>
      </c>
      <c r="I11" s="21"/>
      <c r="J11" s="21"/>
    </row>
    <row r="12" spans="1:10" x14ac:dyDescent="0.25">
      <c r="A12" s="16"/>
      <c r="B12" s="17">
        <v>1.1000000000000001</v>
      </c>
      <c r="C12" s="22" t="s">
        <v>24</v>
      </c>
      <c r="D12" s="16">
        <v>1</v>
      </c>
      <c r="E12" s="16" t="s">
        <v>23</v>
      </c>
      <c r="F12" s="19">
        <v>900</v>
      </c>
      <c r="G12" s="20">
        <v>0</v>
      </c>
      <c r="I12" s="21"/>
      <c r="J12" s="21"/>
    </row>
    <row r="13" spans="1:10" x14ac:dyDescent="0.25">
      <c r="A13" s="16"/>
      <c r="B13" s="17">
        <v>1.2</v>
      </c>
      <c r="C13" s="18" t="s">
        <v>25</v>
      </c>
      <c r="D13" s="16">
        <v>1</v>
      </c>
      <c r="E13" s="16" t="s">
        <v>23</v>
      </c>
      <c r="F13" s="19">
        <v>600</v>
      </c>
      <c r="G13" s="20">
        <v>9798.8000000000011</v>
      </c>
      <c r="I13" s="21"/>
      <c r="J13" s="21"/>
    </row>
    <row r="14" spans="1:10" x14ac:dyDescent="0.25">
      <c r="A14" s="16"/>
      <c r="B14" s="17">
        <v>3</v>
      </c>
      <c r="C14" s="18" t="s">
        <v>26</v>
      </c>
      <c r="D14" s="16">
        <v>1</v>
      </c>
      <c r="E14" s="16" t="s">
        <v>23</v>
      </c>
      <c r="F14" s="19">
        <v>210</v>
      </c>
      <c r="G14" s="20">
        <v>134788.5</v>
      </c>
      <c r="I14" s="21"/>
      <c r="J14" s="21"/>
    </row>
    <row r="15" spans="1:10" x14ac:dyDescent="0.25">
      <c r="A15" s="16"/>
      <c r="B15" s="17">
        <v>4</v>
      </c>
      <c r="C15" s="18" t="s">
        <v>27</v>
      </c>
      <c r="D15" s="16">
        <v>1</v>
      </c>
      <c r="E15" s="16" t="s">
        <v>23</v>
      </c>
      <c r="F15" s="19">
        <v>200</v>
      </c>
      <c r="G15" s="20">
        <v>110737.00000000001</v>
      </c>
      <c r="I15" s="21"/>
      <c r="J15" s="21"/>
    </row>
    <row r="16" spans="1:10" x14ac:dyDescent="0.25">
      <c r="A16" s="16"/>
      <c r="B16" s="17">
        <v>5</v>
      </c>
      <c r="C16" s="18" t="s">
        <v>28</v>
      </c>
      <c r="D16" s="16">
        <v>1</v>
      </c>
      <c r="E16" s="16" t="s">
        <v>23</v>
      </c>
      <c r="F16" s="19">
        <v>4.5</v>
      </c>
      <c r="G16" s="20">
        <v>29810.000000000004</v>
      </c>
      <c r="I16" s="21"/>
      <c r="J16" s="21"/>
    </row>
    <row r="17" spans="1:10" x14ac:dyDescent="0.25">
      <c r="A17" s="16"/>
      <c r="B17" s="17">
        <v>6</v>
      </c>
      <c r="C17" s="18" t="s">
        <v>29</v>
      </c>
      <c r="D17" s="16">
        <v>1</v>
      </c>
      <c r="E17" s="16" t="s">
        <v>23</v>
      </c>
      <c r="F17" s="19">
        <v>5</v>
      </c>
      <c r="G17" s="20">
        <v>174460</v>
      </c>
      <c r="I17" s="21"/>
      <c r="J17" s="21"/>
    </row>
    <row r="18" spans="1:10" x14ac:dyDescent="0.25">
      <c r="A18" s="16"/>
      <c r="B18" s="17">
        <v>6.1</v>
      </c>
      <c r="C18" s="18" t="s">
        <v>30</v>
      </c>
      <c r="D18" s="16">
        <v>1</v>
      </c>
      <c r="E18" s="16" t="s">
        <v>23</v>
      </c>
      <c r="F18" s="19">
        <v>6</v>
      </c>
      <c r="G18" s="20">
        <v>65780</v>
      </c>
      <c r="I18" s="21"/>
      <c r="J18" s="21"/>
    </row>
    <row r="19" spans="1:10" x14ac:dyDescent="0.25">
      <c r="A19" s="16"/>
      <c r="B19" s="17">
        <v>7</v>
      </c>
      <c r="C19" s="18" t="s">
        <v>31</v>
      </c>
      <c r="D19" s="16">
        <v>1</v>
      </c>
      <c r="E19" s="16" t="s">
        <v>23</v>
      </c>
      <c r="F19" s="19">
        <v>500</v>
      </c>
      <c r="G19" s="20">
        <v>42388.5</v>
      </c>
      <c r="I19" s="21"/>
      <c r="J19" s="21"/>
    </row>
    <row r="20" spans="1:10" x14ac:dyDescent="0.25">
      <c r="A20" s="16"/>
      <c r="B20" s="17">
        <v>7.1</v>
      </c>
      <c r="C20" s="18" t="s">
        <v>32</v>
      </c>
      <c r="D20" s="16">
        <v>1</v>
      </c>
      <c r="E20" s="16" t="s">
        <v>23</v>
      </c>
      <c r="F20" s="19">
        <v>1.25</v>
      </c>
      <c r="G20" s="20">
        <v>31586.500000000004</v>
      </c>
      <c r="I20" s="21"/>
      <c r="J20" s="21"/>
    </row>
    <row r="21" spans="1:10" x14ac:dyDescent="0.25">
      <c r="A21" s="16"/>
      <c r="B21" s="17">
        <v>7.2</v>
      </c>
      <c r="C21" s="18" t="s">
        <v>33</v>
      </c>
      <c r="D21" s="16">
        <v>1</v>
      </c>
      <c r="E21" s="16" t="s">
        <v>23</v>
      </c>
      <c r="F21" s="19">
        <v>590</v>
      </c>
      <c r="G21" s="20">
        <v>5358.1</v>
      </c>
      <c r="I21" s="21"/>
      <c r="J21" s="21"/>
    </row>
    <row r="22" spans="1:10" x14ac:dyDescent="0.25">
      <c r="A22" s="16"/>
      <c r="B22" s="17">
        <v>8.1</v>
      </c>
      <c r="C22" s="18" t="s">
        <v>34</v>
      </c>
      <c r="D22" s="16">
        <v>1</v>
      </c>
      <c r="E22" s="16" t="s">
        <v>23</v>
      </c>
      <c r="F22" s="19"/>
      <c r="G22" s="20">
        <v>66000</v>
      </c>
      <c r="I22" s="21"/>
      <c r="J22" s="21"/>
    </row>
    <row r="23" spans="1:10" x14ac:dyDescent="0.25">
      <c r="A23" s="16"/>
      <c r="B23" s="17">
        <v>8.1999999999999993</v>
      </c>
      <c r="C23" s="18" t="s">
        <v>35</v>
      </c>
      <c r="D23" s="16">
        <v>1</v>
      </c>
      <c r="E23" s="16" t="s">
        <v>23</v>
      </c>
      <c r="F23" s="19"/>
      <c r="G23" s="20">
        <v>18887</v>
      </c>
      <c r="I23" s="21"/>
      <c r="J23" s="21"/>
    </row>
    <row r="24" spans="1:10" x14ac:dyDescent="0.25">
      <c r="A24" s="16"/>
      <c r="B24" s="17">
        <v>9.1</v>
      </c>
      <c r="C24" s="18" t="s">
        <v>36</v>
      </c>
      <c r="D24" s="16">
        <v>1</v>
      </c>
      <c r="E24" s="16" t="s">
        <v>23</v>
      </c>
      <c r="F24" s="19"/>
      <c r="G24" s="20">
        <v>84370</v>
      </c>
      <c r="I24" s="21"/>
      <c r="J24" s="21"/>
    </row>
    <row r="25" spans="1:10" x14ac:dyDescent="0.25">
      <c r="A25" s="16"/>
      <c r="B25" s="17">
        <v>9.1999999999999993</v>
      </c>
      <c r="C25" s="18" t="s">
        <v>37</v>
      </c>
      <c r="D25" s="16">
        <v>1</v>
      </c>
      <c r="E25" s="16" t="s">
        <v>23</v>
      </c>
      <c r="F25" s="19"/>
      <c r="G25" s="20">
        <v>110011.00000000001</v>
      </c>
      <c r="I25" s="21"/>
      <c r="J25" s="21"/>
    </row>
    <row r="26" spans="1:10" x14ac:dyDescent="0.25">
      <c r="A26" s="16"/>
      <c r="B26" s="17">
        <v>9.3000000000000007</v>
      </c>
      <c r="C26" s="18" t="s">
        <v>38</v>
      </c>
      <c r="D26" s="16">
        <v>1</v>
      </c>
      <c r="E26" s="16" t="s">
        <v>23</v>
      </c>
      <c r="F26" s="19"/>
      <c r="G26" s="20">
        <v>33117.700000000004</v>
      </c>
      <c r="I26" s="21"/>
      <c r="J26" s="21"/>
    </row>
    <row r="27" spans="1:10" x14ac:dyDescent="0.25">
      <c r="A27" s="16"/>
      <c r="B27" s="17">
        <v>10</v>
      </c>
      <c r="C27" s="18" t="s">
        <v>39</v>
      </c>
      <c r="D27" s="16">
        <v>1</v>
      </c>
      <c r="E27" s="16" t="s">
        <v>23</v>
      </c>
      <c r="F27" s="19"/>
      <c r="G27" s="20">
        <v>104676.00000000001</v>
      </c>
      <c r="I27" s="21"/>
      <c r="J27" s="21"/>
    </row>
    <row r="28" spans="1:10" x14ac:dyDescent="0.25">
      <c r="A28" s="16"/>
      <c r="B28" s="17">
        <v>11</v>
      </c>
      <c r="C28" s="18" t="s">
        <v>40</v>
      </c>
      <c r="D28" s="16">
        <v>1</v>
      </c>
      <c r="E28" s="16" t="s">
        <v>23</v>
      </c>
      <c r="F28" s="19"/>
      <c r="G28" s="20">
        <v>48640.9</v>
      </c>
      <c r="I28" s="21"/>
      <c r="J28" s="21"/>
    </row>
    <row r="29" spans="1:10" x14ac:dyDescent="0.25">
      <c r="A29" s="16"/>
      <c r="B29" s="17">
        <v>12</v>
      </c>
      <c r="C29" s="18" t="s">
        <v>41</v>
      </c>
      <c r="D29" s="16">
        <v>1</v>
      </c>
      <c r="E29" s="16" t="s">
        <v>23</v>
      </c>
      <c r="F29" s="19"/>
      <c r="G29" s="20">
        <v>33000</v>
      </c>
      <c r="I29" s="21"/>
      <c r="J29" s="21"/>
    </row>
    <row r="30" spans="1:10" x14ac:dyDescent="0.25">
      <c r="A30" s="23"/>
      <c r="B30" s="24">
        <v>21</v>
      </c>
      <c r="C30" s="25" t="s">
        <v>42</v>
      </c>
      <c r="D30" s="16">
        <v>1</v>
      </c>
      <c r="E30" s="16" t="s">
        <v>23</v>
      </c>
      <c r="F30" s="19"/>
      <c r="G30" s="20">
        <v>32633.700000000004</v>
      </c>
      <c r="I30" s="21"/>
      <c r="J30" s="21"/>
    </row>
    <row r="31" spans="1:10" x14ac:dyDescent="0.25">
      <c r="A31" s="23"/>
      <c r="B31" s="24">
        <v>22</v>
      </c>
      <c r="C31" s="25" t="s">
        <v>43</v>
      </c>
      <c r="D31" s="16">
        <v>1</v>
      </c>
      <c r="E31" s="16" t="s">
        <v>23</v>
      </c>
      <c r="F31" s="19"/>
      <c r="G31" s="20">
        <v>188518.00000000003</v>
      </c>
      <c r="I31" s="21"/>
      <c r="J31" s="21"/>
    </row>
    <row r="32" spans="1:10" x14ac:dyDescent="0.25">
      <c r="A32" s="23"/>
      <c r="B32" s="24">
        <v>23</v>
      </c>
      <c r="C32" s="25" t="s">
        <v>44</v>
      </c>
      <c r="D32" s="16">
        <v>1</v>
      </c>
      <c r="E32" s="16" t="s">
        <v>23</v>
      </c>
      <c r="F32" s="19"/>
      <c r="G32" s="20">
        <v>132706.75000000003</v>
      </c>
      <c r="I32" s="21"/>
      <c r="J32" s="21"/>
    </row>
    <row r="33" spans="1:10" x14ac:dyDescent="0.25">
      <c r="A33" s="23"/>
      <c r="B33" s="24">
        <v>26</v>
      </c>
      <c r="C33" s="25" t="s">
        <v>45</v>
      </c>
      <c r="D33" s="16">
        <v>1</v>
      </c>
      <c r="E33" s="16" t="s">
        <v>23</v>
      </c>
      <c r="F33" s="19"/>
      <c r="G33" s="20">
        <v>244717.66000000003</v>
      </c>
      <c r="I33" s="21"/>
      <c r="J33" s="21"/>
    </row>
    <row r="34" spans="1:10" x14ac:dyDescent="0.25">
      <c r="A34" s="23"/>
      <c r="B34" s="24">
        <v>27</v>
      </c>
      <c r="C34" s="25" t="s">
        <v>46</v>
      </c>
      <c r="D34" s="16">
        <v>1</v>
      </c>
      <c r="E34" s="16" t="s">
        <v>23</v>
      </c>
      <c r="F34" s="19"/>
      <c r="G34" s="20">
        <v>19250</v>
      </c>
      <c r="I34" s="21"/>
      <c r="J34" s="21"/>
    </row>
    <row r="35" spans="1:10" x14ac:dyDescent="0.25">
      <c r="A35" s="23"/>
      <c r="B35" s="24">
        <v>28</v>
      </c>
      <c r="C35" s="25" t="s">
        <v>47</v>
      </c>
      <c r="D35" s="16">
        <v>1</v>
      </c>
      <c r="E35" s="16" t="s">
        <v>23</v>
      </c>
      <c r="F35" s="19"/>
      <c r="G35" s="20">
        <v>19250</v>
      </c>
      <c r="I35" s="21"/>
      <c r="J35" s="21"/>
    </row>
    <row r="36" spans="1:10" x14ac:dyDescent="0.25">
      <c r="A36" s="23"/>
      <c r="B36" s="24"/>
      <c r="C36" s="25"/>
      <c r="D36" s="23"/>
      <c r="E36" s="23"/>
      <c r="F36" s="26"/>
      <c r="G36" s="27">
        <v>0</v>
      </c>
      <c r="I36" s="21"/>
    </row>
    <row r="37" spans="1:10" x14ac:dyDescent="0.25">
      <c r="A37" s="23"/>
      <c r="B37" s="24"/>
      <c r="C37" s="25" t="s">
        <v>48</v>
      </c>
      <c r="D37" s="23"/>
      <c r="E37" s="23"/>
      <c r="F37" s="26"/>
      <c r="G37" s="27">
        <v>0</v>
      </c>
      <c r="I37" s="21"/>
    </row>
    <row r="38" spans="1:10" x14ac:dyDescent="0.25">
      <c r="A38" s="23"/>
      <c r="B38" s="24">
        <v>31.1</v>
      </c>
      <c r="C38" s="25" t="s">
        <v>49</v>
      </c>
      <c r="D38" s="16">
        <v>1</v>
      </c>
      <c r="E38" s="16" t="s">
        <v>23</v>
      </c>
      <c r="F38" s="19"/>
      <c r="G38" s="20">
        <v>0</v>
      </c>
      <c r="I38" s="21"/>
    </row>
    <row r="39" spans="1:10" x14ac:dyDescent="0.25">
      <c r="B39" s="28">
        <v>31.2</v>
      </c>
      <c r="C39" s="29" t="s">
        <v>50</v>
      </c>
      <c r="D39" s="16">
        <v>1</v>
      </c>
      <c r="E39" s="16" t="s">
        <v>23</v>
      </c>
      <c r="F39" s="19"/>
      <c r="G39" s="20">
        <v>55000.000000000007</v>
      </c>
      <c r="I39" s="21"/>
    </row>
    <row r="40" spans="1:10" x14ac:dyDescent="0.25">
      <c r="B40" s="28">
        <v>31.3</v>
      </c>
      <c r="C40" s="29" t="s">
        <v>51</v>
      </c>
      <c r="D40" s="16">
        <v>1</v>
      </c>
      <c r="E40" s="16" t="s">
        <v>23</v>
      </c>
      <c r="F40" s="19"/>
      <c r="G40" s="20">
        <v>0</v>
      </c>
      <c r="I40" s="21"/>
    </row>
    <row r="41" spans="1:10" x14ac:dyDescent="0.25">
      <c r="B41" s="28">
        <v>31.4</v>
      </c>
      <c r="C41" s="29" t="s">
        <v>52</v>
      </c>
      <c r="D41" s="16">
        <v>1</v>
      </c>
      <c r="E41" s="16" t="s">
        <v>23</v>
      </c>
      <c r="F41" s="19"/>
      <c r="G41" s="20">
        <v>76393.900000000009</v>
      </c>
      <c r="I41" s="21"/>
    </row>
    <row r="42" spans="1:10" x14ac:dyDescent="0.25">
      <c r="B42" s="28">
        <v>31.5</v>
      </c>
      <c r="C42" s="29" t="s">
        <v>53</v>
      </c>
      <c r="D42" s="16">
        <v>1</v>
      </c>
      <c r="E42" s="16" t="s">
        <v>23</v>
      </c>
      <c r="F42" s="19"/>
      <c r="G42" s="20">
        <v>88647.900000000009</v>
      </c>
      <c r="I42" s="21"/>
    </row>
    <row r="43" spans="1:10" x14ac:dyDescent="0.25">
      <c r="C43" s="29"/>
      <c r="I43" s="21"/>
    </row>
    <row r="44" spans="1:10" x14ac:dyDescent="0.25">
      <c r="C44" s="29" t="s">
        <v>54</v>
      </c>
    </row>
    <row r="45" spans="1:10" x14ac:dyDescent="0.25">
      <c r="B45" s="28">
        <v>33.1</v>
      </c>
      <c r="C45" s="29" t="s">
        <v>55</v>
      </c>
      <c r="D45" s="16">
        <v>1</v>
      </c>
      <c r="E45" s="16" t="s">
        <v>23</v>
      </c>
      <c r="F45" s="19"/>
      <c r="G45" s="20"/>
    </row>
    <row r="46" spans="1:10" ht="15.75" thickBot="1" x14ac:dyDescent="0.3">
      <c r="B46" s="28">
        <v>22.2</v>
      </c>
      <c r="C46" s="30" t="s">
        <v>56</v>
      </c>
      <c r="D46" s="31">
        <v>1</v>
      </c>
      <c r="E46" s="31" t="s">
        <v>23</v>
      </c>
      <c r="F46" s="32"/>
      <c r="G46" s="33"/>
    </row>
    <row r="47" spans="1:10" x14ac:dyDescent="0.25">
      <c r="C47" s="34" t="s">
        <v>57</v>
      </c>
      <c r="G47" s="21">
        <f>SUM(G11:G46)</f>
        <v>2180527.9099999997</v>
      </c>
    </row>
    <row r="48" spans="1:10" x14ac:dyDescent="0.25">
      <c r="C48" s="29" t="s">
        <v>58</v>
      </c>
      <c r="G48" s="35">
        <f>G47*0.05</f>
        <v>109026.39549999998</v>
      </c>
    </row>
    <row r="49" spans="3:7" x14ac:dyDescent="0.25">
      <c r="C49" s="29" t="s">
        <v>59</v>
      </c>
      <c r="G49" s="36">
        <f>G47*0.05</f>
        <v>109026.39549999998</v>
      </c>
    </row>
    <row r="50" spans="3:7" x14ac:dyDescent="0.25">
      <c r="C50" s="29" t="s">
        <v>60</v>
      </c>
      <c r="G50" s="36">
        <v>9000</v>
      </c>
    </row>
    <row r="51" spans="3:7" x14ac:dyDescent="0.25">
      <c r="C51" s="29" t="s">
        <v>61</v>
      </c>
      <c r="G51" s="36">
        <v>9000</v>
      </c>
    </row>
    <row r="52" spans="3:7" x14ac:dyDescent="0.25">
      <c r="C52" s="29" t="s">
        <v>62</v>
      </c>
      <c r="G52" s="36">
        <f>G47*0.025</f>
        <v>54513.197749999992</v>
      </c>
    </row>
    <row r="53" spans="3:7" x14ac:dyDescent="0.25">
      <c r="C53" s="29" t="s">
        <v>63</v>
      </c>
      <c r="G53" s="36">
        <f>G47*0.05</f>
        <v>109026.39549999998</v>
      </c>
    </row>
    <row r="54" spans="3:7" ht="15.75" thickBot="1" x14ac:dyDescent="0.3">
      <c r="C54" s="30" t="s">
        <v>64</v>
      </c>
      <c r="D54" s="37"/>
      <c r="E54" s="37"/>
      <c r="F54" s="37"/>
      <c r="G54" s="38">
        <f>G47*0.061</f>
        <v>133012.20250999997</v>
      </c>
    </row>
    <row r="55" spans="3:7" x14ac:dyDescent="0.25">
      <c r="C55" s="34" t="s">
        <v>57</v>
      </c>
      <c r="G55" s="39">
        <f>SUM(G48:G54)</f>
        <v>532604.58675999986</v>
      </c>
    </row>
    <row r="56" spans="3:7" ht="15.75" thickBot="1" x14ac:dyDescent="0.3">
      <c r="G56" s="40"/>
    </row>
    <row r="57" spans="3:7" x14ac:dyDescent="0.25">
      <c r="C57" t="s">
        <v>65</v>
      </c>
      <c r="G57" s="39">
        <f>G55+G47</f>
        <v>2713132.4967599995</v>
      </c>
    </row>
    <row r="58" spans="3:7" x14ac:dyDescent="0.25">
      <c r="C58" s="41" t="s">
        <v>66</v>
      </c>
      <c r="D58" s="41"/>
      <c r="E58" s="41"/>
      <c r="F58" s="41"/>
      <c r="G58" s="42">
        <v>9100</v>
      </c>
    </row>
    <row r="59" spans="3:7" x14ac:dyDescent="0.25">
      <c r="C59" t="s">
        <v>67</v>
      </c>
      <c r="G59" s="43">
        <f>G57/G58</f>
        <v>298.14642821538456</v>
      </c>
    </row>
  </sheetData>
  <mergeCells count="9">
    <mergeCell ref="A7:B7"/>
    <mergeCell ref="A8:B8"/>
    <mergeCell ref="A9:G9"/>
    <mergeCell ref="A1:C1"/>
    <mergeCell ref="A2:B2"/>
    <mergeCell ref="A3:B3"/>
    <mergeCell ref="A4:B4"/>
    <mergeCell ref="A5:B5"/>
    <mergeCell ref="A6:B6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5" ma:contentTypeDescription="Create a new document." ma:contentTypeScope="" ma:versionID="541376a66b3a6d635a6226266e903d4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4408c6c77f199c5fca74c00289b2f84a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9497FB-20A2-48D8-81FC-672F473A4CE9}"/>
</file>

<file path=customXml/itemProps2.xml><?xml version="1.0" encoding="utf-8"?>
<ds:datastoreItem xmlns:ds="http://schemas.openxmlformats.org/officeDocument/2006/customXml" ds:itemID="{E41958D6-C028-4B68-B2C3-E974958A0091}"/>
</file>

<file path=customXml/itemProps3.xml><?xml version="1.0" encoding="utf-8"?>
<ds:datastoreItem xmlns:ds="http://schemas.openxmlformats.org/officeDocument/2006/customXml" ds:itemID="{7D96FEE8-E343-4663-8509-AFA79D2873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Estimate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Cook</dc:creator>
  <cp:lastModifiedBy>Cota, Anntonia</cp:lastModifiedBy>
  <dcterms:created xsi:type="dcterms:W3CDTF">2020-09-08T22:28:45Z</dcterms:created>
  <dcterms:modified xsi:type="dcterms:W3CDTF">2020-09-11T18:33:46Z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20006000</vt:r8>
  </property>
</Properties>
</file>